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Q15" i="1" s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S15" i="1"/>
  <c r="R15" i="1"/>
  <c r="P15" i="1"/>
  <c r="O15" i="1"/>
  <c r="M15" i="1"/>
  <c r="L15" i="1"/>
  <c r="J15" i="1"/>
  <c r="I15" i="1"/>
  <c r="K18" i="1" l="1"/>
  <c r="Q18" i="1"/>
  <c r="N18" i="1"/>
  <c r="N15" i="1"/>
  <c r="T15" i="1"/>
  <c r="K15" i="1"/>
  <c r="E18" i="1"/>
  <c r="D18" i="1"/>
  <c r="C18" i="1"/>
  <c r="H17" i="1" l="1"/>
  <c r="G17" i="1"/>
  <c r="F17" i="1"/>
  <c r="J22" i="1"/>
  <c r="K22" i="1"/>
  <c r="L22" i="1"/>
  <c r="M22" i="1"/>
  <c r="N22" i="1"/>
  <c r="O22" i="1"/>
  <c r="P22" i="1"/>
  <c r="Q22" i="1"/>
  <c r="R22" i="1"/>
  <c r="S22" i="1"/>
  <c r="T22" i="1"/>
  <c r="I22" i="1"/>
  <c r="E16" i="1"/>
  <c r="D16" i="1"/>
  <c r="C16" i="1"/>
  <c r="H22" i="1" l="1"/>
  <c r="G22" i="1"/>
  <c r="F22" i="1"/>
  <c r="E19" i="1"/>
  <c r="D19" i="1"/>
  <c r="C19" i="1"/>
  <c r="E20" i="1" l="1"/>
  <c r="E21" i="1"/>
  <c r="E15" i="1"/>
  <c r="D20" i="1"/>
  <c r="D21" i="1"/>
  <c r="D15" i="1"/>
  <c r="C20" i="1"/>
  <c r="C21" i="1"/>
  <c r="C15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<sst xmlns="http://schemas.openxmlformats.org/spreadsheetml/2006/main" count="78" uniqueCount="61">
  <si>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</si>
  <si>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</si>
  <si>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</si>
  <si>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</si>
  <si>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</si>
  <si>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</si>
  <si>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</si>
  <si>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</si>
  <si>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</si>
  <si>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</si>
  <si>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</si>
  <si>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</si>
  <si>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</si>
  <si>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</si>
  <si>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</si>
  <si>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</si>
  <si>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</si>
  <si>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</si>
  <si>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</si>
  <si>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</si>
  <si>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</si>
  <si>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</si>
  <si>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</si>
  <si>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</si>
  <si>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</si>
  <si>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</si>
  <si>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</si>
  <si>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</si>
  <si>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Буряк після 01.01</t>
  </si>
  <si>
    <t>Варений очищений буряк</t>
  </si>
  <si>
    <t>Олія</t>
  </si>
  <si>
    <t>Коренеплоди свіжі, цілі, здорові, чисті, без тріщин, нев'янучі,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</si>
  <si>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</si>
  <si>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</si>
  <si>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</si>
  <si>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</si>
  <si>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Буряк           до 01.01</t>
  </si>
  <si>
    <t>Цибуля ріпчаста</t>
  </si>
  <si>
    <t>Томатна паста</t>
  </si>
  <si>
    <t>Цибулини визрілі, здорові, цільні, сухі, незабруднені, з добре підсушеними верхніми лусками.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</si>
  <si>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</si>
  <si>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Рецептура № 54-а</t>
  </si>
  <si>
    <t xml:space="preserve">«Сборник  рецептур блюд </t>
  </si>
  <si>
    <t xml:space="preserve">(технологических карт) для </t>
  </si>
  <si>
    <t xml:space="preserve">питания школьников» </t>
  </si>
  <si>
    <t>ІКРА З БУРЯКА</t>
  </si>
  <si>
    <t>Підготовлений буряк відварюють у шкірці за температури 100 °С до готовності (1,5 год). Відварений буряк обчищають, натирають на крупній тертці. Підготовлену дрібно нарізану цибулю ріпчасту пасерують на олії за температури 150-160 °С 2-3 хв, в кінці пасерування додають томатну пасту, сіль. До пасерованої цибулі з томатом додають натертий буряк та прогрівають.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</si>
  <si>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</si>
  <si>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 зберіг форму нарізки або частково розварився, з пасерованою цибулею ріпчастою та томатною пастою.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</si>
  <si>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відвареного буряка з пасерованою цибулею ріпчастою та томатною пастою. </t>
    </r>
  </si>
  <si>
    <t xml:space="preserve">Маса страви:  </t>
  </si>
  <si>
    <t>55 г ± 3 %</t>
  </si>
  <si>
    <t xml:space="preserve">                                    (підпис)                                   (ім’я, прізвище)</t>
  </si>
  <si>
    <t>ВИХІД</t>
  </si>
  <si>
    <t>Видання 1990р.</t>
  </si>
  <si>
    <t>Порціонування</t>
  </si>
  <si>
    <t>Б</t>
  </si>
  <si>
    <t>Ж</t>
  </si>
  <si>
    <t>В</t>
  </si>
  <si>
    <t>ЕЦ</t>
  </si>
  <si>
    <t>73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</si>
</sst>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1" fontId="0" fillId="0" borderId="0" xfId="0" applyNumberFormat="1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9" fillId="0" borderId="0" xfId="0" applyFont="1"/>
    <xf numFmtId="164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tabSelected="1" view="pageLayout" topLeftCell="A12" zoomScale="70" zoomScaleNormal="100" zoomScalePageLayoutView="70" workbookViewId="0">
      <selection activeCell="E39" sqref="E39"/>
    </sheetView>
  </sheetViews>
  <sheetFormatPr defaultRowHeight="15" x14ac:dyDescent="0.25"/>
  <cols>
    <col min="1" max="1" width="4.140625" customWidth="1"/>
    <col min="2" max="2" width="11.42578125" customWidth="1"/>
    <col min="3" max="3" width="5" customWidth="1"/>
    <col min="4" max="4" width="5.28515625" customWidth="1"/>
    <col min="5" max="5" width="6.42578125" customWidth="1"/>
    <col min="6" max="6" width="5.7109375" customWidth="1"/>
    <col min="7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9" width="5.7109375" customWidth="1"/>
    <col min="20" max="20" width="5.42578125" customWidth="1"/>
    <col min="21" max="21" width="27" customWidth="1"/>
    <col min="22" max="23" width="10.28515625" customWidth="1"/>
  </cols>
  <sheetData>
    <row r="1" spans="1:33" ht="15" customHeight="1" x14ac:dyDescent="0.25">
      <c r="A1" s="2"/>
      <c r="B1" s="73" t="s">
        <v>41</v>
      </c>
      <c r="C1" s="73"/>
      <c r="D1" s="73"/>
      <c r="E1" s="73"/>
      <c r="F1" s="73"/>
      <c r="G1" s="73"/>
      <c r="H1" s="73"/>
      <c r="I1" s="2"/>
      <c r="J1" s="2"/>
      <c r="K1" s="2"/>
      <c r="L1" s="2"/>
      <c r="M1" s="2"/>
      <c r="N1" s="2"/>
      <c r="O1" s="2"/>
      <c r="P1" s="2"/>
      <c r="Q1" s="4"/>
      <c r="R1" s="40" t="s">
        <v>17</v>
      </c>
      <c r="S1" s="40"/>
      <c r="T1" s="40"/>
      <c r="U1" s="40"/>
      <c r="V1" s="40"/>
      <c r="W1" s="2"/>
    </row>
    <row r="2" spans="1:33" ht="15" customHeight="1" x14ac:dyDescent="0.25">
      <c r="A2" s="2"/>
      <c r="B2" s="73" t="s">
        <v>42</v>
      </c>
      <c r="C2" s="73"/>
      <c r="D2" s="73"/>
      <c r="E2" s="73"/>
      <c r="F2" s="73"/>
      <c r="G2" s="73"/>
      <c r="H2" s="73"/>
      <c r="I2" s="2"/>
      <c r="J2" s="2"/>
      <c r="K2" s="2"/>
      <c r="L2" s="2"/>
      <c r="M2" s="2"/>
      <c r="N2" s="2"/>
      <c r="O2" s="2"/>
      <c r="P2" s="2"/>
      <c r="Q2" s="4"/>
      <c r="R2" s="40" t="s">
        <v>18</v>
      </c>
      <c r="S2" s="40"/>
      <c r="T2" s="40"/>
      <c r="U2" s="40"/>
      <c r="V2" s="40"/>
      <c r="W2" s="2"/>
    </row>
    <row r="3" spans="1:33" x14ac:dyDescent="0.25">
      <c r="A3" s="2"/>
      <c r="B3" s="73" t="s">
        <v>43</v>
      </c>
      <c r="C3" s="73"/>
      <c r="D3" s="73"/>
      <c r="E3" s="73"/>
      <c r="F3" s="73"/>
      <c r="G3" s="73"/>
      <c r="H3" s="73"/>
      <c r="I3" s="2"/>
      <c r="J3" s="2"/>
      <c r="K3" s="2"/>
      <c r="L3" s="2"/>
      <c r="M3" s="2"/>
      <c r="N3" s="2"/>
      <c r="O3" s="2"/>
      <c r="P3" s="2"/>
      <c r="Q3" s="4"/>
      <c r="R3" s="40" t="s">
        <v>19</v>
      </c>
      <c r="S3" s="40"/>
      <c r="T3" s="40"/>
      <c r="U3" s="40"/>
      <c r="W3" s="2"/>
    </row>
    <row r="4" spans="1:33" x14ac:dyDescent="0.25">
      <c r="A4" s="2"/>
      <c r="B4" s="73" t="s">
        <v>44</v>
      </c>
      <c r="C4" s="73"/>
      <c r="D4" s="73"/>
      <c r="E4" s="73"/>
      <c r="F4" s="73"/>
      <c r="G4" s="73"/>
      <c r="H4" s="73"/>
      <c r="I4" s="2"/>
      <c r="J4" s="2"/>
      <c r="K4" s="2"/>
      <c r="L4" s="2"/>
      <c r="M4" s="2"/>
      <c r="N4" s="2"/>
      <c r="O4" s="2"/>
      <c r="P4" s="2"/>
      <c r="Q4" s="4"/>
      <c r="R4" s="21" t="s">
        <v>20</v>
      </c>
      <c r="S4" s="21"/>
      <c r="T4" s="21"/>
      <c r="U4" s="21"/>
      <c r="V4" s="21"/>
      <c r="W4" s="2"/>
    </row>
    <row r="5" spans="1:33" ht="15.75" x14ac:dyDescent="0.25">
      <c r="A5" s="2"/>
      <c r="B5" s="48" t="s">
        <v>54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ht="15.75" x14ac:dyDescent="0.25">
      <c r="A6" s="2"/>
      <c r="B6" s="4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25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47"/>
    </row>
    <row r="8" spans="1:33" x14ac:dyDescent="0.25">
      <c r="A8" s="75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41"/>
    </row>
    <row r="9" spans="1:33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4"/>
      <c r="W9" s="14"/>
    </row>
    <row r="10" spans="1:33" ht="15.75" customHeight="1" x14ac:dyDescent="0.25">
      <c r="A10" s="80" t="s">
        <v>0</v>
      </c>
      <c r="B10" s="76" t="s">
        <v>14</v>
      </c>
      <c r="C10" s="76" t="s">
        <v>1</v>
      </c>
      <c r="D10" s="76"/>
      <c r="E10" s="76"/>
      <c r="F10" s="76"/>
      <c r="G10" s="76"/>
      <c r="H10" s="76"/>
      <c r="I10" s="76" t="s">
        <v>2</v>
      </c>
      <c r="J10" s="76"/>
      <c r="K10" s="76"/>
      <c r="L10" s="76"/>
      <c r="M10" s="76"/>
      <c r="N10" s="76"/>
      <c r="O10" s="76"/>
      <c r="P10" s="76"/>
      <c r="Q10" s="76"/>
      <c r="R10" s="86" t="s">
        <v>13</v>
      </c>
      <c r="S10" s="86"/>
      <c r="T10" s="86"/>
      <c r="U10" s="86" t="s">
        <v>3</v>
      </c>
      <c r="V10" s="69" t="s">
        <v>26</v>
      </c>
      <c r="W10" s="69" t="s">
        <v>25</v>
      </c>
      <c r="X10" s="76" t="s">
        <v>55</v>
      </c>
    </row>
    <row r="11" spans="1:33" ht="15.75" customHeight="1" x14ac:dyDescent="0.25">
      <c r="A11" s="8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86"/>
      <c r="S11" s="86"/>
      <c r="T11" s="86"/>
      <c r="U11" s="86"/>
      <c r="V11" s="70"/>
      <c r="W11" s="70"/>
      <c r="X11" s="76"/>
    </row>
    <row r="12" spans="1:33" ht="25.5" customHeight="1" x14ac:dyDescent="0.25">
      <c r="A12" s="81"/>
      <c r="B12" s="76"/>
      <c r="C12" s="74" t="s">
        <v>8</v>
      </c>
      <c r="D12" s="74"/>
      <c r="E12" s="74"/>
      <c r="F12" s="74" t="s">
        <v>9</v>
      </c>
      <c r="G12" s="74"/>
      <c r="H12" s="74"/>
      <c r="I12" s="74" t="s">
        <v>10</v>
      </c>
      <c r="J12" s="74"/>
      <c r="K12" s="74"/>
      <c r="L12" s="74" t="s">
        <v>11</v>
      </c>
      <c r="M12" s="74"/>
      <c r="N12" s="74"/>
      <c r="O12" s="74" t="s">
        <v>12</v>
      </c>
      <c r="P12" s="74"/>
      <c r="Q12" s="74"/>
      <c r="R12" s="86"/>
      <c r="S12" s="86"/>
      <c r="T12" s="86"/>
      <c r="U12" s="86"/>
      <c r="V12" s="70"/>
      <c r="W12" s="70"/>
      <c r="X12" s="76"/>
    </row>
    <row r="13" spans="1:33" x14ac:dyDescent="0.25">
      <c r="A13" s="81"/>
      <c r="B13" s="76"/>
      <c r="C13" s="87" t="s">
        <v>4</v>
      </c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9"/>
      <c r="U13" s="86"/>
      <c r="V13" s="71"/>
      <c r="W13" s="71"/>
      <c r="X13" s="76"/>
    </row>
    <row r="14" spans="1:33" ht="30.75" customHeight="1" x14ac:dyDescent="0.25">
      <c r="A14" s="82"/>
      <c r="B14" s="76"/>
      <c r="C14" s="39" t="s">
        <v>6</v>
      </c>
      <c r="D14" s="39" t="s">
        <v>7</v>
      </c>
      <c r="E14" s="39" t="s">
        <v>5</v>
      </c>
      <c r="F14" s="39" t="s">
        <v>6</v>
      </c>
      <c r="G14" s="39" t="s">
        <v>7</v>
      </c>
      <c r="H14" s="39" t="s">
        <v>5</v>
      </c>
      <c r="I14" s="39" t="s">
        <v>6</v>
      </c>
      <c r="J14" s="39" t="s">
        <v>7</v>
      </c>
      <c r="K14" s="39" t="s">
        <v>5</v>
      </c>
      <c r="L14" s="39" t="s">
        <v>6</v>
      </c>
      <c r="M14" s="39" t="s">
        <v>7</v>
      </c>
      <c r="N14" s="39" t="s">
        <v>5</v>
      </c>
      <c r="O14" s="39" t="s">
        <v>6</v>
      </c>
      <c r="P14" s="39" t="s">
        <v>7</v>
      </c>
      <c r="Q14" s="39" t="s">
        <v>5</v>
      </c>
      <c r="R14" s="39" t="s">
        <v>6</v>
      </c>
      <c r="S14" s="39" t="s">
        <v>7</v>
      </c>
      <c r="T14" s="39" t="s">
        <v>5</v>
      </c>
      <c r="U14" s="86"/>
      <c r="V14" s="44" t="s">
        <v>15</v>
      </c>
      <c r="W14" s="44" t="s">
        <v>15</v>
      </c>
      <c r="X14" s="53" t="s">
        <v>15</v>
      </c>
      <c r="Z14" s="90" t="s">
        <v>56</v>
      </c>
      <c r="AA14" s="90" t="s">
        <v>57</v>
      </c>
      <c r="AB14" s="90" t="s">
        <v>58</v>
      </c>
      <c r="AC14" s="90" t="s">
        <v>59</v>
      </c>
    </row>
    <row r="15" spans="1:33" ht="37.5" customHeight="1" x14ac:dyDescent="0.25">
      <c r="A15" s="23"/>
      <c r="B15" s="25" t="s">
        <v>36</v>
      </c>
      <c r="C15" s="26">
        <f>(100*F15)/(100-V15)</f>
        <v>58.75</v>
      </c>
      <c r="D15" s="26">
        <f>(100*G15)/(100-V15)</f>
        <v>58.75</v>
      </c>
      <c r="E15" s="26">
        <f>(100*H15)/(100-V15)</f>
        <v>78.333333333333329</v>
      </c>
      <c r="F15" s="62">
        <v>47</v>
      </c>
      <c r="G15" s="62">
        <v>47</v>
      </c>
      <c r="H15" s="62">
        <f>G15/0.75</f>
        <v>62.666666666666664</v>
      </c>
      <c r="I15" s="96">
        <f>Z15/100*F15</f>
        <v>0.70499999999999996</v>
      </c>
      <c r="J15" s="96">
        <f>Z15/100*G15</f>
        <v>0.70499999999999996</v>
      </c>
      <c r="K15" s="96">
        <f>Z15/100*H15</f>
        <v>0.94</v>
      </c>
      <c r="L15" s="96">
        <f>AA15/100*F15</f>
        <v>4.7E-2</v>
      </c>
      <c r="M15" s="96">
        <f>AA15/100*G15</f>
        <v>4.7E-2</v>
      </c>
      <c r="N15" s="96">
        <f>AA15/100*H15</f>
        <v>6.2666666666666662E-2</v>
      </c>
      <c r="O15" s="96">
        <f>AB15/100*F15</f>
        <v>4.7</v>
      </c>
      <c r="P15" s="96">
        <f>AB15/100*G15</f>
        <v>4.7</v>
      </c>
      <c r="Q15" s="96">
        <f>AB15/100*H15</f>
        <v>6.2666666666666666</v>
      </c>
      <c r="R15" s="93">
        <f>AC15/100*F15</f>
        <v>19.739999999999998</v>
      </c>
      <c r="S15" s="93">
        <f>AC15/100*G15</f>
        <v>19.739999999999998</v>
      </c>
      <c r="T15" s="93">
        <f>AC15/100*H15</f>
        <v>26.319999999999997</v>
      </c>
      <c r="U15" s="83" t="s">
        <v>31</v>
      </c>
      <c r="V15" s="35">
        <v>20</v>
      </c>
      <c r="W15" s="35">
        <v>0</v>
      </c>
      <c r="X15" s="91"/>
      <c r="Z15" s="67">
        <v>1.5</v>
      </c>
      <c r="AA15" s="67">
        <v>0.1</v>
      </c>
      <c r="AB15" s="67">
        <v>10</v>
      </c>
      <c r="AC15" s="93">
        <v>42</v>
      </c>
      <c r="AD15" s="18"/>
      <c r="AE15" s="18"/>
      <c r="AF15" s="18"/>
      <c r="AG15" s="18"/>
    </row>
    <row r="16" spans="1:33" ht="37.5" customHeight="1" x14ac:dyDescent="0.25">
      <c r="A16" s="24"/>
      <c r="B16" s="28" t="s">
        <v>28</v>
      </c>
      <c r="C16" s="26">
        <f>(100*F15)/(100-V16)</f>
        <v>62.666666666666664</v>
      </c>
      <c r="D16" s="26">
        <f>(100*G15)/(100-V16)</f>
        <v>62.666666666666664</v>
      </c>
      <c r="E16" s="26">
        <f>(100*H15)/(100-V16)</f>
        <v>83.555555555555543</v>
      </c>
      <c r="F16" s="63"/>
      <c r="G16" s="63"/>
      <c r="H16" s="63"/>
      <c r="I16" s="97"/>
      <c r="J16" s="97"/>
      <c r="K16" s="97"/>
      <c r="L16" s="97"/>
      <c r="M16" s="97"/>
      <c r="N16" s="97"/>
      <c r="O16" s="97"/>
      <c r="P16" s="97"/>
      <c r="Q16" s="97"/>
      <c r="R16" s="94"/>
      <c r="S16" s="94"/>
      <c r="T16" s="94"/>
      <c r="U16" s="84"/>
      <c r="V16" s="35">
        <v>25</v>
      </c>
      <c r="W16" s="35">
        <v>0</v>
      </c>
      <c r="X16" s="91"/>
      <c r="Y16" s="18"/>
      <c r="Z16" s="68"/>
      <c r="AA16" s="68"/>
      <c r="AB16" s="68"/>
      <c r="AC16" s="94"/>
      <c r="AD16" s="18"/>
      <c r="AE16" s="18"/>
      <c r="AF16" s="18"/>
      <c r="AG16" s="18"/>
    </row>
    <row r="17" spans="1:33" ht="23.25" customHeight="1" x14ac:dyDescent="0.25">
      <c r="A17" s="23"/>
      <c r="B17" s="64" t="s">
        <v>29</v>
      </c>
      <c r="C17" s="65"/>
      <c r="D17" s="65"/>
      <c r="E17" s="66"/>
      <c r="F17" s="32">
        <f>F15*(100-W17)/100</f>
        <v>46.06</v>
      </c>
      <c r="G17" s="32">
        <f>G15*(100-W17)/100</f>
        <v>46.06</v>
      </c>
      <c r="H17" s="32">
        <f>H15*(100-W17)/100</f>
        <v>61.413333333333327</v>
      </c>
      <c r="I17" s="30"/>
      <c r="J17" s="30"/>
      <c r="K17" s="34"/>
      <c r="L17" s="34"/>
      <c r="M17" s="30"/>
      <c r="N17" s="30"/>
      <c r="O17" s="30"/>
      <c r="P17" s="30"/>
      <c r="Q17" s="30"/>
      <c r="R17" s="27"/>
      <c r="S17" s="27"/>
      <c r="T17" s="27"/>
      <c r="U17" s="22"/>
      <c r="V17" s="35">
        <v>0</v>
      </c>
      <c r="W17" s="35">
        <v>2</v>
      </c>
      <c r="X17" s="91"/>
      <c r="Y17" s="18"/>
      <c r="Z17" s="34"/>
      <c r="AA17" s="34"/>
      <c r="AB17" s="34"/>
      <c r="AC17" s="92"/>
      <c r="AD17" s="18"/>
      <c r="AE17" s="18"/>
      <c r="AF17" s="18"/>
      <c r="AG17" s="18"/>
    </row>
    <row r="18" spans="1:33" ht="47.25" customHeight="1" x14ac:dyDescent="0.25">
      <c r="A18" s="23"/>
      <c r="B18" s="25" t="s">
        <v>37</v>
      </c>
      <c r="C18" s="26">
        <f>(100*F18)/(100-V18)</f>
        <v>11.904761904761905</v>
      </c>
      <c r="D18" s="26">
        <f>(100*G18)/(100-V18)</f>
        <v>11.904761904761905</v>
      </c>
      <c r="E18" s="26">
        <f>(100*H18)/(100-V18)</f>
        <v>15.873015873015875</v>
      </c>
      <c r="F18" s="49">
        <v>10</v>
      </c>
      <c r="G18" s="49">
        <v>10</v>
      </c>
      <c r="H18" s="27">
        <f t="shared" ref="H18" si="0">G18/0.75</f>
        <v>13.333333333333334</v>
      </c>
      <c r="I18" s="95">
        <f>Z18/100*F18</f>
        <v>0.13999999999999999</v>
      </c>
      <c r="J18" s="95">
        <f>Z18/100*G18</f>
        <v>0.13999999999999999</v>
      </c>
      <c r="K18" s="95">
        <f>Z18/100*H18</f>
        <v>0.18666666666666665</v>
      </c>
      <c r="L18" s="95">
        <f>AA18/100*F18</f>
        <v>0</v>
      </c>
      <c r="M18" s="95">
        <f>AA18/100*G18</f>
        <v>0</v>
      </c>
      <c r="N18" s="95">
        <f>AA18/100*H18</f>
        <v>0</v>
      </c>
      <c r="O18" s="95">
        <f>AB18/100*F18</f>
        <v>0.98</v>
      </c>
      <c r="P18" s="95">
        <f>AB18/100*G18</f>
        <v>0.98</v>
      </c>
      <c r="Q18" s="95">
        <f>AB18/100*H18</f>
        <v>1.3066666666666669</v>
      </c>
      <c r="R18" s="92">
        <f>AC18/100*F18</f>
        <v>4.0999999999999996</v>
      </c>
      <c r="S18" s="92">
        <f>AC18/100*G18</f>
        <v>4.0999999999999996</v>
      </c>
      <c r="T18" s="92">
        <f>AC18/100*H18</f>
        <v>5.4666666666666668</v>
      </c>
      <c r="U18" s="15" t="s">
        <v>39</v>
      </c>
      <c r="V18" s="35">
        <v>16</v>
      </c>
      <c r="W18" s="35">
        <v>50</v>
      </c>
      <c r="X18" s="91"/>
      <c r="Y18" s="18"/>
      <c r="Z18" s="34">
        <v>1.4</v>
      </c>
      <c r="AA18" s="34">
        <v>0</v>
      </c>
      <c r="AB18" s="34">
        <v>9.8000000000000007</v>
      </c>
      <c r="AC18" s="92">
        <v>41</v>
      </c>
      <c r="AD18" s="18"/>
      <c r="AE18" s="18"/>
      <c r="AF18" s="18"/>
      <c r="AG18" s="18"/>
    </row>
    <row r="19" spans="1:33" ht="69" customHeight="1" x14ac:dyDescent="0.25">
      <c r="A19" s="23"/>
      <c r="B19" s="25" t="s">
        <v>38</v>
      </c>
      <c r="C19" s="26">
        <f t="shared" ref="C19" si="1">(100*F19)/(100-V19)</f>
        <v>3</v>
      </c>
      <c r="D19" s="26">
        <f t="shared" ref="D19" si="2">(100*G19)/(100-V19)</f>
        <v>3</v>
      </c>
      <c r="E19" s="26">
        <f t="shared" ref="E19" si="3">(100*H19)/(100-V19)</f>
        <v>4</v>
      </c>
      <c r="F19" s="26">
        <v>3</v>
      </c>
      <c r="G19" s="26">
        <v>3</v>
      </c>
      <c r="H19" s="27">
        <f t="shared" ref="H19:H21" si="4">G19/0.75</f>
        <v>4</v>
      </c>
      <c r="I19" s="95">
        <f>Z19/100*F19</f>
        <v>0.14400000000000002</v>
      </c>
      <c r="J19" s="95">
        <f>Z19/100*G19</f>
        <v>0.14400000000000002</v>
      </c>
      <c r="K19" s="95">
        <f>Z19/100*H19</f>
        <v>0.192</v>
      </c>
      <c r="L19" s="95">
        <f>AA19/100*F19</f>
        <v>0</v>
      </c>
      <c r="M19" s="95">
        <f>AA19/100*G19</f>
        <v>0</v>
      </c>
      <c r="N19" s="95">
        <f>AA19/100*H19</f>
        <v>0</v>
      </c>
      <c r="O19" s="95">
        <f>AB19/100*F19</f>
        <v>0.60299999999999998</v>
      </c>
      <c r="P19" s="95">
        <f>AB19/100*G19</f>
        <v>0.60299999999999998</v>
      </c>
      <c r="Q19" s="95">
        <f>AB19/100*H19</f>
        <v>0.80400000000000005</v>
      </c>
      <c r="R19" s="92">
        <f>AC19/100*F19</f>
        <v>2.9699999999999998</v>
      </c>
      <c r="S19" s="92">
        <f>AC19/100*G19</f>
        <v>2.9699999999999998</v>
      </c>
      <c r="T19" s="92">
        <f>AC19/100*H19</f>
        <v>3.96</v>
      </c>
      <c r="U19" s="22" t="s">
        <v>40</v>
      </c>
      <c r="V19" s="35">
        <v>0</v>
      </c>
      <c r="W19" s="35">
        <v>0</v>
      </c>
      <c r="X19" s="91"/>
      <c r="Y19" s="18"/>
      <c r="Z19" s="34">
        <v>4.8</v>
      </c>
      <c r="AA19" s="34">
        <v>0</v>
      </c>
      <c r="AB19" s="34">
        <v>20.100000000000001</v>
      </c>
      <c r="AC19" s="92">
        <v>99</v>
      </c>
      <c r="AD19" s="18"/>
      <c r="AE19" s="18"/>
      <c r="AF19" s="18"/>
      <c r="AG19" s="18"/>
    </row>
    <row r="20" spans="1:33" ht="44.25" customHeight="1" x14ac:dyDescent="0.25">
      <c r="A20" s="23"/>
      <c r="B20" s="29" t="s">
        <v>30</v>
      </c>
      <c r="C20" s="26">
        <f t="shared" ref="C20:C21" si="5">(100*F20)/(100-V20)</f>
        <v>1.5</v>
      </c>
      <c r="D20" s="26">
        <f t="shared" ref="D20:D21" si="6">(100*G20)/(100-V20)</f>
        <v>1.5</v>
      </c>
      <c r="E20" s="26">
        <f t="shared" ref="E20:E21" si="7">(100*H20)/(100-V20)</f>
        <v>2</v>
      </c>
      <c r="F20" s="33">
        <v>1.5</v>
      </c>
      <c r="G20" s="33">
        <v>1.5</v>
      </c>
      <c r="H20" s="27">
        <f t="shared" si="4"/>
        <v>2</v>
      </c>
      <c r="I20" s="95">
        <f>Z20/100*F20</f>
        <v>0</v>
      </c>
      <c r="J20" s="95">
        <f>Z20/100*G20</f>
        <v>0</v>
      </c>
      <c r="K20" s="95">
        <f>Z20/100*H20</f>
        <v>0</v>
      </c>
      <c r="L20" s="95">
        <f>AA20/100*F20</f>
        <v>1.4985000000000002</v>
      </c>
      <c r="M20" s="95">
        <f>AA20/100*G20</f>
        <v>1.4985000000000002</v>
      </c>
      <c r="N20" s="95">
        <f>AA20/100*H20</f>
        <v>1.9980000000000002</v>
      </c>
      <c r="O20" s="95">
        <f>AB20/100*F20</f>
        <v>0</v>
      </c>
      <c r="P20" s="95">
        <f>AB20/100*G20</f>
        <v>0</v>
      </c>
      <c r="Q20" s="95">
        <f>AB20/100*H20</f>
        <v>0</v>
      </c>
      <c r="R20" s="92">
        <f>AC20/100*F20</f>
        <v>13.484999999999999</v>
      </c>
      <c r="S20" s="92">
        <f>AC20/100*G20</f>
        <v>13.484999999999999</v>
      </c>
      <c r="T20" s="92">
        <f>AC20/100*H20</f>
        <v>17.98</v>
      </c>
      <c r="U20" s="22" t="s">
        <v>32</v>
      </c>
      <c r="V20" s="36">
        <v>0</v>
      </c>
      <c r="W20" s="36">
        <v>0</v>
      </c>
      <c r="X20" s="91"/>
      <c r="Y20" s="18"/>
      <c r="Z20" s="34">
        <v>0</v>
      </c>
      <c r="AA20" s="34">
        <v>99.9</v>
      </c>
      <c r="AB20" s="34">
        <v>0</v>
      </c>
      <c r="AC20" s="92">
        <v>899</v>
      </c>
      <c r="AD20" s="18"/>
      <c r="AE20" s="18"/>
      <c r="AF20" s="18"/>
      <c r="AG20" s="18"/>
    </row>
    <row r="21" spans="1:33" ht="60.75" customHeight="1" x14ac:dyDescent="0.25">
      <c r="A21" s="23"/>
      <c r="B21" s="25" t="s">
        <v>24</v>
      </c>
      <c r="C21" s="51">
        <f t="shared" si="5"/>
        <v>0.15</v>
      </c>
      <c r="D21" s="51">
        <f t="shared" si="6"/>
        <v>0.15</v>
      </c>
      <c r="E21" s="51">
        <f t="shared" si="7"/>
        <v>0.2</v>
      </c>
      <c r="F21" s="30">
        <v>0.15</v>
      </c>
      <c r="G21" s="30">
        <v>0.15</v>
      </c>
      <c r="H21" s="30">
        <f t="shared" si="4"/>
        <v>0.19999999999999998</v>
      </c>
      <c r="I21" s="95">
        <f>Z21/100*F21</f>
        <v>0</v>
      </c>
      <c r="J21" s="95">
        <f>Z21/100*G21</f>
        <v>0</v>
      </c>
      <c r="K21" s="95">
        <f>Z21/100*H21</f>
        <v>0</v>
      </c>
      <c r="L21" s="95">
        <f>AA21/100*F21</f>
        <v>0</v>
      </c>
      <c r="M21" s="95">
        <f>AA21/100*G21</f>
        <v>0</v>
      </c>
      <c r="N21" s="95">
        <f>AA21/100*H21</f>
        <v>0</v>
      </c>
      <c r="O21" s="95">
        <f>AB21/100*F21</f>
        <v>0</v>
      </c>
      <c r="P21" s="95">
        <f>AB21/100*G21</f>
        <v>0</v>
      </c>
      <c r="Q21" s="95">
        <f>AB21/100*H21</f>
        <v>0</v>
      </c>
      <c r="R21" s="92">
        <f>AC21/100*F21</f>
        <v>0</v>
      </c>
      <c r="S21" s="92">
        <f>AC21/100*G21</f>
        <v>0</v>
      </c>
      <c r="T21" s="92">
        <f>AC21/100*H21</f>
        <v>0</v>
      </c>
      <c r="U21" s="22" t="s">
        <v>27</v>
      </c>
      <c r="V21" s="36">
        <v>0</v>
      </c>
      <c r="W21" s="36">
        <v>0</v>
      </c>
      <c r="X21" s="91"/>
      <c r="Y21" s="18"/>
      <c r="Z21" s="34">
        <v>0</v>
      </c>
      <c r="AA21" s="34">
        <v>0</v>
      </c>
      <c r="AB21" s="34">
        <v>0</v>
      </c>
      <c r="AC21" s="92">
        <v>0</v>
      </c>
      <c r="AD21" s="18"/>
      <c r="AE21" s="18"/>
      <c r="AF21" s="18"/>
      <c r="AG21" s="18"/>
    </row>
    <row r="22" spans="1:33" x14ac:dyDescent="0.25">
      <c r="A22" s="23"/>
      <c r="B22" s="77" t="s">
        <v>53</v>
      </c>
      <c r="C22" s="78"/>
      <c r="D22" s="78"/>
      <c r="E22" s="79"/>
      <c r="F22" s="32">
        <f>SUM(F17:F21)*((100-W22)/100)</f>
        <v>54.639000000000003</v>
      </c>
      <c r="G22" s="32">
        <f>SUM(G17:G21)*((100-W22)/100)</f>
        <v>54.639000000000003</v>
      </c>
      <c r="H22" s="32">
        <f>SUM(H17:H21)*((100-W22)/100)</f>
        <v>72.85199999999999</v>
      </c>
      <c r="I22" s="52">
        <f>SUM(I15:I21)</f>
        <v>0.98899999999999999</v>
      </c>
      <c r="J22" s="52">
        <f t="shared" ref="J22:T22" si="8">SUM(J15:J21)</f>
        <v>0.98899999999999999</v>
      </c>
      <c r="K22" s="52">
        <f t="shared" si="8"/>
        <v>1.3186666666666664</v>
      </c>
      <c r="L22" s="52">
        <f t="shared" si="8"/>
        <v>1.5455000000000001</v>
      </c>
      <c r="M22" s="52">
        <f t="shared" si="8"/>
        <v>1.5455000000000001</v>
      </c>
      <c r="N22" s="52">
        <f t="shared" si="8"/>
        <v>2.0606666666666671</v>
      </c>
      <c r="O22" s="52">
        <f t="shared" si="8"/>
        <v>6.2829999999999995</v>
      </c>
      <c r="P22" s="52">
        <f t="shared" si="8"/>
        <v>6.2829999999999995</v>
      </c>
      <c r="Q22" s="52">
        <f t="shared" si="8"/>
        <v>8.3773333333333326</v>
      </c>
      <c r="R22" s="31">
        <f t="shared" si="8"/>
        <v>40.294999999999995</v>
      </c>
      <c r="S22" s="31">
        <f t="shared" si="8"/>
        <v>40.294999999999995</v>
      </c>
      <c r="T22" s="31">
        <f t="shared" si="8"/>
        <v>53.726666666666659</v>
      </c>
      <c r="U22" s="3"/>
      <c r="V22" s="37"/>
      <c r="W22" s="50">
        <v>10</v>
      </c>
      <c r="X22" s="91"/>
      <c r="Y22" s="18"/>
      <c r="Z22" s="34"/>
      <c r="AA22" s="34"/>
      <c r="AB22" s="34"/>
      <c r="AC22" s="92"/>
      <c r="AD22" s="18"/>
      <c r="AE22" s="18"/>
      <c r="AF22" s="18"/>
      <c r="AG22" s="18"/>
    </row>
    <row r="23" spans="1:33" x14ac:dyDescent="0.25">
      <c r="A23" s="54"/>
      <c r="B23" s="8"/>
      <c r="C23" s="8"/>
      <c r="D23" s="8"/>
      <c r="E23" s="8"/>
      <c r="F23" s="55"/>
      <c r="G23" s="55"/>
      <c r="H23" s="55"/>
      <c r="I23" s="56"/>
      <c r="J23" s="56"/>
      <c r="K23" s="56"/>
      <c r="L23" s="56"/>
      <c r="M23" s="56"/>
      <c r="N23" s="56"/>
      <c r="O23" s="56"/>
      <c r="P23" s="56"/>
      <c r="Q23" s="56"/>
      <c r="R23" s="57"/>
      <c r="S23" s="57"/>
      <c r="T23" s="57"/>
      <c r="U23" s="10"/>
      <c r="V23" s="58"/>
      <c r="W23" s="59"/>
      <c r="Y23" s="18"/>
      <c r="Z23" s="19"/>
      <c r="AA23" s="19"/>
      <c r="AB23" s="19"/>
      <c r="AC23" s="20"/>
      <c r="AD23" s="18"/>
      <c r="AE23" s="18"/>
      <c r="AF23" s="18"/>
      <c r="AG23" s="18"/>
    </row>
    <row r="24" spans="1:33" x14ac:dyDescent="0.25">
      <c r="A24" s="7"/>
      <c r="B24" s="8"/>
      <c r="C24" s="11"/>
      <c r="D24" s="11"/>
      <c r="E24" s="11"/>
      <c r="F24" s="13"/>
      <c r="G24" s="13"/>
      <c r="H24" s="13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0"/>
      <c r="V24" s="9"/>
      <c r="W24" s="9"/>
    </row>
    <row r="25" spans="1:33" x14ac:dyDescent="0.25">
      <c r="A25" s="75" t="s">
        <v>21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38"/>
    </row>
    <row r="26" spans="1:33" ht="47.25" customHeight="1" x14ac:dyDescent="0.25">
      <c r="A26" s="45"/>
      <c r="B26" s="85" t="s">
        <v>46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42"/>
    </row>
    <row r="27" spans="1:33" ht="15" customHeight="1" x14ac:dyDescent="0.25">
      <c r="A27" s="45"/>
      <c r="B27" s="5" t="s">
        <v>47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33" ht="15" customHeight="1" x14ac:dyDescent="0.25">
      <c r="A28" s="4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ht="15" customHeight="1" x14ac:dyDescent="0.25">
      <c r="A29" s="4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x14ac:dyDescent="0.25">
      <c r="A30" s="46"/>
      <c r="B30" s="75" t="s">
        <v>22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41"/>
    </row>
    <row r="31" spans="1:33" x14ac:dyDescent="0.25">
      <c r="A31" s="46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ht="16.5" customHeight="1" x14ac:dyDescent="0.25">
      <c r="A32" s="46"/>
      <c r="B32" s="5" t="s">
        <v>33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  <c r="W32" s="5"/>
    </row>
    <row r="33" spans="1:23" x14ac:dyDescent="0.25">
      <c r="A33" s="46"/>
      <c r="B33" s="5" t="s">
        <v>49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25">
      <c r="A34" s="46"/>
      <c r="B34" s="5" t="s">
        <v>34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25">
      <c r="A35" s="4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25">
      <c r="A36" s="46"/>
      <c r="B36" s="75" t="s">
        <v>23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41"/>
      <c r="W36" s="5"/>
    </row>
    <row r="37" spans="1:23" x14ac:dyDescent="0.25">
      <c r="A37" s="46"/>
      <c r="B37" s="2" t="s">
        <v>50</v>
      </c>
      <c r="C37" s="5"/>
      <c r="D37" s="60" t="s">
        <v>51</v>
      </c>
      <c r="E37" s="60"/>
      <c r="F37" s="60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25">
      <c r="A38" s="46"/>
      <c r="B38" s="5"/>
      <c r="C38" s="5"/>
      <c r="D38" s="61" t="s">
        <v>60</v>
      </c>
      <c r="E38" s="61"/>
      <c r="F38" s="61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5"/>
    </row>
    <row r="39" spans="1:23" ht="17.25" customHeight="1" x14ac:dyDescent="0.25">
      <c r="A39" s="4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  <c r="W39" s="5"/>
    </row>
    <row r="40" spans="1:23" x14ac:dyDescent="0.25">
      <c r="A40" s="4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  <c r="W40" s="5"/>
    </row>
    <row r="41" spans="1:23" x14ac:dyDescent="0.25">
      <c r="A41" s="4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6"/>
      <c r="S41" s="6"/>
      <c r="T41" s="6"/>
      <c r="U41" s="6"/>
      <c r="V41" s="6"/>
    </row>
    <row r="42" spans="1:23" x14ac:dyDescent="0.25">
      <c r="A42" s="46"/>
      <c r="B42" s="43" t="s">
        <v>35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5"/>
    </row>
    <row r="43" spans="1:23" x14ac:dyDescent="0.25">
      <c r="A43" s="46"/>
      <c r="B43" s="72" t="s">
        <v>52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6"/>
      <c r="W43" s="1"/>
    </row>
    <row r="44" spans="1:23" ht="1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23" ht="15" customHeight="1" x14ac:dyDescent="0.25">
      <c r="A45" s="1"/>
    </row>
    <row r="46" spans="1:23" x14ac:dyDescent="0.25">
      <c r="A46" s="1"/>
    </row>
    <row r="47" spans="1:23" ht="15" customHeight="1" x14ac:dyDescent="0.25">
      <c r="A47" s="1"/>
    </row>
    <row r="55" ht="30" customHeight="1" x14ac:dyDescent="0.25"/>
  </sheetData>
  <mergeCells count="50">
    <mergeCell ref="X10:X13"/>
    <mergeCell ref="Z15:Z16"/>
    <mergeCell ref="AA15:AA16"/>
    <mergeCell ref="AB15:AB16"/>
    <mergeCell ref="AC15:AC16"/>
    <mergeCell ref="A10:A14"/>
    <mergeCell ref="U15:U16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I15:I16"/>
    <mergeCell ref="J15:J16"/>
    <mergeCell ref="V10:V13"/>
    <mergeCell ref="W10:W13"/>
    <mergeCell ref="B43:U43"/>
    <mergeCell ref="B1:H1"/>
    <mergeCell ref="B2:H2"/>
    <mergeCell ref="B3:H3"/>
    <mergeCell ref="B4:H4"/>
    <mergeCell ref="I12:K12"/>
    <mergeCell ref="L12:N12"/>
    <mergeCell ref="A25:U25"/>
    <mergeCell ref="B36:U36"/>
    <mergeCell ref="A8:U8"/>
    <mergeCell ref="A7:U7"/>
    <mergeCell ref="B10:B14"/>
    <mergeCell ref="B30:U30"/>
    <mergeCell ref="B22:E22"/>
    <mergeCell ref="S15:S16"/>
    <mergeCell ref="T15:T16"/>
    <mergeCell ref="K15:K16"/>
    <mergeCell ref="L15:L16"/>
    <mergeCell ref="M15:M16"/>
    <mergeCell ref="N15:N16"/>
    <mergeCell ref="O15:O16"/>
    <mergeCell ref="D37:F37"/>
    <mergeCell ref="D38:F38"/>
    <mergeCell ref="P15:P16"/>
    <mergeCell ref="Q15:Q16"/>
    <mergeCell ref="R15:R16"/>
    <mergeCell ref="B17:E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6"/>
    </row>
    <row r="14" spans="5:5" x14ac:dyDescent="0.25">
      <c r="E14" s="16"/>
    </row>
    <row r="15" spans="5:5" x14ac:dyDescent="0.25">
      <c r="E15" s="16"/>
    </row>
    <row r="16" spans="5:5" x14ac:dyDescent="0.25">
      <c r="E16" s="16"/>
    </row>
    <row r="17" spans="5:5" x14ac:dyDescent="0.25">
      <c r="E17" s="16"/>
    </row>
    <row r="18" spans="5:5" x14ac:dyDescent="0.25">
      <c r="E18" s="16"/>
    </row>
    <row r="19" spans="5:5" x14ac:dyDescent="0.25">
      <c r="E19" s="16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2022-10-19T12:37:56Z</dcterms:modified>
</cp:coreProperties>
</file>